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5\16_08_25 Fizično in tehnično varovanje\RD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6" l="1"/>
  <c r="Q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18" i="5"/>
  <c r="Q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<sst xmlns="http://schemas.openxmlformats.org/spreadsheetml/2006/main" count="207" uniqueCount="115">
  <si>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</si>
  <si>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</si>
  <si>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</si>
  <si>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</si>
  <si>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</si>
  <si>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</si>
  <si>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</si>
  <si>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</si>
  <si>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</si>
  <si>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</si>
  <si>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</si>
  <si>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</si>
  <si>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</si>
  <si>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</si>
  <si>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</si>
  <si>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</si>
  <si>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</si>
  <si>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</si>
  <si>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</si>
  <si>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</si>
  <si>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</si>
  <si>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</si>
  <si>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</si>
  <si>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</si>
  <si>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</si>
  <si>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</si>
  <si>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</si>
  <si>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</si>
  <si>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</si>
  <si>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</si>
  <si>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</si>
  <si>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</si>
  <si>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</si>
  <si>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</si>
  <si>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</si>
  <si>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</si>
  <si>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16-08/25</t>
  </si>
  <si>
    <t>FIZIČNO IN TEHNIČNO VAROVANJE KOMPLEKSA SPLOŠNE BOLNIŠNICE NOVO MESTO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</si>
  <si>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</si>
  <si>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</si>
  <si>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</si>
  <si>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</si>
  <si>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</si>
  <si>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</si>
  <si>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</si>
  <si>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</si>
  <si>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</si>
  <si>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</si>
  <si>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</si>
  <si>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</si>
  <si>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</si>
  <si>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</si>
  <si>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</si>
  <si>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FIZIČNO VAROVANJE KOMPLEKSA SPLOŠNE BOLNIŠNICE NOVO MESTO</t>
  </si>
  <si>
    <t>*</t>
  </si>
  <si>
    <t>1.</t>
  </si>
  <si>
    <t>podsklop: FIZIČNO VAROVANJE KOMPLEKSA SPLOŠNE BOLNIŠNICE NOVO MESTO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</si>
  <si>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</si>
  <si>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</si>
  <si>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</si>
  <si>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</si>
  <si>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</si>
  <si>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</si>
  <si>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</si>
  <si>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</si>
  <si>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</si>
  <si>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</si>
  <si>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</si>
  <si>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</si>
  <si>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</si>
  <si>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</si>
  <si>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</si>
  <si>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</si>
  <si>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</si>
  <si>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</si>
  <si>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</si>
  <si>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</si>
  <si>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</si>
  <si>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</si>
  <si>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</si>
  <si>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</si>
  <si>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</si>
  <si>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Delovna ura varnostnika za fizično varovanje (dnevna: delovnik )</t>
  </si>
  <si>
    <t xml:space="preserve">V skladu s strokovnimi zahtevami naročnika iz specifikacije zahtev. </t>
  </si>
  <si>
    <t>Razpisane količine so okvirne - za obdobje 2 leti</t>
  </si>
  <si>
    <t xml:space="preserve">V ceno morajo biti zajeti vsi stroški storitve </t>
  </si>
  <si>
    <t>h</t>
  </si>
  <si>
    <t>Delovna ura varnostnika za fizično varovanje (dnevna: nedeljska )</t>
  </si>
  <si>
    <t>Delovna ura varnostnika za fizično varovanje (dnevna: praznik )</t>
  </si>
  <si>
    <t>Izvajanje obhodov in opazovanje varovanega objekta</t>
  </si>
  <si>
    <t>mesec</t>
  </si>
  <si>
    <t>Zagotavljanje prihodov intervencijske skupine</t>
  </si>
  <si>
    <t>V skladu s strokovnimi zahtevami naročnika.  EM je ura (h), ki pomeni  prihod ene intervencijske skupine z eno uro posredovanja v primeru klica pooblaščene osebe naročnika.</t>
  </si>
  <si>
    <t> najmanjša obračunska enota je 15 minut (1/4 urne postavke);</t>
  </si>
  <si>
    <t xml:space="preserve">Prihod intervencijske skupine  se izvaja na poziv pooblaščene osebe naročnika </t>
  </si>
  <si>
    <t>V ceno morajo biti zajeti vsi stroški storitve. Razpisane količine so okvirne - za obdobje 2 leti</t>
  </si>
  <si>
    <t>Skupaj:</t>
  </si>
  <si>
    <t>II.</t>
  </si>
  <si>
    <t>TEHNIČNO VAROVANJE KOMPLEKSA SPLOŠNE BOLNIŠNICE NOVO MESTO</t>
  </si>
  <si>
    <t>podsklop: TEHNIČNO VAROVANJE KOMPLEKSA SPLOŠNE BOLNIŠNICE NOVO MESTO</t>
  </si>
  <si>
    <t>Tehnično varovanje - zagotavljanje VNC</t>
  </si>
  <si>
    <t>mesečni pavšal</t>
  </si>
  <si>
    <t>*ponudnik mora v stolpec opombe navesti kdo je lastnik vsakega od obeh zahtevanih VNC centerov.</t>
  </si>
  <si>
    <t>kpl</t>
  </si>
  <si>
    <t>Tehnično varovanje arhiva Drgančevje</t>
  </si>
  <si>
    <t>notranje protivlomno fizično- tehnično varovanje objekta</t>
  </si>
  <si>
    <t xml:space="preserve">mesečni pavšal </t>
  </si>
  <si>
    <t>Preventivno vzdrževanje obstoječega video nadzornega sistema</t>
  </si>
  <si>
    <t>Servisno vzdrževanje – odprava napak, okvar na opremi</t>
  </si>
  <si>
    <t>servisna h</t>
  </si>
  <si>
    <t>potovalna h</t>
  </si>
  <si>
    <t>Pomoč pri pridobivanju  video posnetkov</t>
  </si>
  <si>
    <t>h programerja</t>
  </si>
  <si>
    <t>potni stroški - km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</si>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</sst>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PRMK/lGjDVqxlu88Aw0z9EZVPbWsaUo3nHG5p8W65ktDX3cD9+0mooVH6QAHDEkVOXEyh7utHO6v9ewnz6DcCQ==" saltValue="MEVfDAY8Ct2wmZo6pS9T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16-08/25&amp;RStran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AFC2RpnEqqu/5F2zbx6CH2uN5mHjIK+WxoWYKHxfB2GDfyFOdM+2Y1NrEt40czR3bAOpZv9uRPuUduRQXPeZAQ==" saltValue="uiCKQ448i3TqZVS6t2nBY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16-08/25&amp;RStran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xAJqtvz2kntw8klTAiCtM7p3Msr+7EfNOk3KwNk+x1nAuu8cuiqvEdrbZJ3LHFtDLgDkZRpILP/BSglmcsaaDg==" saltValue="Mr3EhbDcN3rwu2YHIVGvR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16-08/25&amp;RStran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Rj7vJ+nBt5Dyk3tou5p2hvEBaSKS5eWCjCSmHXgwu8GfTTviy1CLqwn2jvfubg8PzSCoN9Ivc57GoksVtGfvuw==" saltValue="bHyufEuSo+TjCAOHt8aGb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16-08/25&amp;RStran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" style="1" customWidth="1"/>
    <col min="4" max="4" width="34.85546875" style="1" customWidth="1"/>
    <col min="5" max="5" width="34.7109375" style="1" customWidth="1"/>
    <col min="6" max="6" width="25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6.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81</v>
      </c>
      <c r="F13" s="22" t="s">
        <v>84</v>
      </c>
      <c r="G13" s="22" t="s">
        <v>85</v>
      </c>
      <c r="H13" s="23" t="s">
        <v>86</v>
      </c>
      <c r="I13" s="24">
        <v>4832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76.5" x14ac:dyDescent="0.25">
      <c r="A14" s="52" t="s">
        <v>81</v>
      </c>
      <c r="B14" s="11">
        <v>2</v>
      </c>
      <c r="C14" s="31" t="s">
        <v>87</v>
      </c>
      <c r="D14" s="31" t="s">
        <v>83</v>
      </c>
      <c r="E14" s="31" t="s">
        <v>81</v>
      </c>
      <c r="F14" s="31" t="s">
        <v>84</v>
      </c>
      <c r="G14" s="31" t="s">
        <v>85</v>
      </c>
      <c r="H14" s="32" t="s">
        <v>86</v>
      </c>
      <c r="I14" s="33">
        <v>1016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76.5" x14ac:dyDescent="0.25">
      <c r="A15" s="52" t="s">
        <v>81</v>
      </c>
      <c r="B15" s="11">
        <v>3</v>
      </c>
      <c r="C15" s="31" t="s">
        <v>88</v>
      </c>
      <c r="D15" s="31" t="s">
        <v>83</v>
      </c>
      <c r="E15" s="31" t="s">
        <v>81</v>
      </c>
      <c r="F15" s="31" t="s">
        <v>84</v>
      </c>
      <c r="G15" s="31" t="s">
        <v>85</v>
      </c>
      <c r="H15" s="32" t="s">
        <v>86</v>
      </c>
      <c r="I15" s="33">
        <v>80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76.5" x14ac:dyDescent="0.25">
      <c r="A16" s="52" t="s">
        <v>81</v>
      </c>
      <c r="B16" s="11">
        <v>4</v>
      </c>
      <c r="C16" s="31" t="s">
        <v>89</v>
      </c>
      <c r="D16" s="31" t="s">
        <v>83</v>
      </c>
      <c r="E16" s="31" t="s">
        <v>81</v>
      </c>
      <c r="F16" s="31" t="s">
        <v>84</v>
      </c>
      <c r="G16" s="31" t="s">
        <v>85</v>
      </c>
      <c r="H16" s="32" t="s">
        <v>90</v>
      </c>
      <c r="I16" s="33">
        <v>24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66.5" thickBot="1" x14ac:dyDescent="0.3">
      <c r="A17" s="53" t="s">
        <v>81</v>
      </c>
      <c r="B17" s="13">
        <v>5</v>
      </c>
      <c r="C17" s="40" t="s">
        <v>91</v>
      </c>
      <c r="D17" s="40" t="s">
        <v>92</v>
      </c>
      <c r="E17" s="40" t="s">
        <v>93</v>
      </c>
      <c r="F17" s="40" t="s">
        <v>94</v>
      </c>
      <c r="G17" s="40" t="s">
        <v>95</v>
      </c>
      <c r="H17" s="41" t="s">
        <v>86</v>
      </c>
      <c r="I17" s="42">
        <v>140</v>
      </c>
      <c r="J17" s="57"/>
      <c r="K17" s="13">
        <v>1</v>
      </c>
      <c r="L17" s="43"/>
      <c r="M17" s="44"/>
      <c r="N17" s="45"/>
      <c r="O17" s="46">
        <f>ROUND(ROUND(L17,4)*(1-M17),4)</f>
        <v>0</v>
      </c>
      <c r="P17" s="46">
        <f>ROUND(ROUND(O17,4)*(1+N17),4)</f>
        <v>0</v>
      </c>
      <c r="Q17" s="46">
        <f>ROUND($I17*O17,4)</f>
        <v>0</v>
      </c>
      <c r="R17" s="46">
        <f>ROUND($I17*P17,4)</f>
        <v>0</v>
      </c>
      <c r="S17" s="47"/>
      <c r="T17" s="47"/>
      <c r="U17" s="47"/>
      <c r="V17" s="47"/>
      <c r="W17" s="48"/>
    </row>
    <row r="18" spans="1:23" ht="13.5" thickBot="1" x14ac:dyDescent="0.3">
      <c r="P18" s="58" t="s">
        <v>96</v>
      </c>
      <c r="Q18" s="59">
        <f>SUM(Q13:Q17)</f>
        <v>0</v>
      </c>
      <c r="R18" s="60">
        <f>SUM(R13:R17)</f>
        <v>0</v>
      </c>
    </row>
  </sheetData>
  <sheetProtection algorithmName="SHA-512" hashValue="xr3ZNfnrcfbaZPgsn7vPr8NdPMPTtUTch77eh/u4flVlCVwr2cU6d/AlYF/Gc7RJNc45/V6TAv8umbH3j7AzJA==" saltValue="mQiIRpGzHO4xyWG8SOWFg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16-08/25&amp;RStran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6.42578125" style="1" customWidth="1"/>
    <col min="4" max="4" width="15.5703125" style="1" customWidth="1"/>
    <col min="5" max="5" width="30.140625" style="1" customWidth="1"/>
    <col min="6" max="6" width="18" style="1" customWidth="1"/>
    <col min="7" max="7" width="7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97</v>
      </c>
      <c r="C5" s="2" t="s">
        <v>98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99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98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100</v>
      </c>
      <c r="D13" s="22" t="s">
        <v>83</v>
      </c>
      <c r="E13" s="22" t="s">
        <v>101</v>
      </c>
      <c r="F13" s="22" t="s">
        <v>102</v>
      </c>
      <c r="G13" s="22" t="s">
        <v>85</v>
      </c>
      <c r="H13" s="23" t="s">
        <v>103</v>
      </c>
      <c r="I13" s="24">
        <v>24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104</v>
      </c>
      <c r="D14" s="31" t="s">
        <v>105</v>
      </c>
      <c r="E14" s="31" t="s">
        <v>106</v>
      </c>
      <c r="F14" s="31" t="s">
        <v>81</v>
      </c>
      <c r="G14" s="31" t="s">
        <v>85</v>
      </c>
      <c r="H14" s="32" t="s">
        <v>103</v>
      </c>
      <c r="I14" s="33">
        <v>24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76.5" x14ac:dyDescent="0.25">
      <c r="A15" s="52" t="s">
        <v>81</v>
      </c>
      <c r="B15" s="11">
        <v>3</v>
      </c>
      <c r="C15" s="31" t="s">
        <v>107</v>
      </c>
      <c r="D15" s="31" t="s">
        <v>83</v>
      </c>
      <c r="E15" s="31" t="s">
        <v>101</v>
      </c>
      <c r="F15" s="31" t="s">
        <v>81</v>
      </c>
      <c r="G15" s="31" t="s">
        <v>81</v>
      </c>
      <c r="H15" s="32" t="s">
        <v>103</v>
      </c>
      <c r="I15" s="33">
        <v>24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25.5" x14ac:dyDescent="0.25">
      <c r="A16" s="52" t="s">
        <v>81</v>
      </c>
      <c r="B16" s="11">
        <v>4</v>
      </c>
      <c r="C16" s="31" t="s">
        <v>108</v>
      </c>
      <c r="D16" s="31" t="s">
        <v>109</v>
      </c>
      <c r="E16" s="31" t="s">
        <v>81</v>
      </c>
      <c r="F16" s="31" t="s">
        <v>81</v>
      </c>
      <c r="G16" s="31" t="s">
        <v>81</v>
      </c>
      <c r="H16" s="32" t="s">
        <v>86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25.5" x14ac:dyDescent="0.25">
      <c r="A17" s="52" t="s">
        <v>81</v>
      </c>
      <c r="B17" s="11">
        <v>5</v>
      </c>
      <c r="C17" s="31" t="s">
        <v>108</v>
      </c>
      <c r="D17" s="31" t="s">
        <v>110</v>
      </c>
      <c r="E17" s="31" t="s">
        <v>81</v>
      </c>
      <c r="F17" s="31" t="s">
        <v>81</v>
      </c>
      <c r="G17" s="31" t="s">
        <v>81</v>
      </c>
      <c r="H17" s="32" t="s">
        <v>86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81</v>
      </c>
      <c r="B18" s="11">
        <v>6</v>
      </c>
      <c r="C18" s="31" t="s">
        <v>111</v>
      </c>
      <c r="D18" s="31" t="s">
        <v>112</v>
      </c>
      <c r="E18" s="31" t="s">
        <v>81</v>
      </c>
      <c r="F18" s="31" t="s">
        <v>81</v>
      </c>
      <c r="G18" s="31" t="s">
        <v>81</v>
      </c>
      <c r="H18" s="32" t="s">
        <v>86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3.5" thickBot="1" x14ac:dyDescent="0.3">
      <c r="A19" s="53" t="s">
        <v>81</v>
      </c>
      <c r="B19" s="13">
        <v>7</v>
      </c>
      <c r="C19" s="40" t="s">
        <v>113</v>
      </c>
      <c r="D19" s="40" t="s">
        <v>114</v>
      </c>
      <c r="E19" s="40" t="s">
        <v>81</v>
      </c>
      <c r="F19" s="40" t="s">
        <v>81</v>
      </c>
      <c r="G19" s="40" t="s">
        <v>81</v>
      </c>
      <c r="H19" s="41" t="s">
        <v>114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96</v>
      </c>
      <c r="Q20" s="59">
        <f>SUM(Q13:Q19)</f>
        <v>0</v>
      </c>
      <c r="R20" s="60">
        <f>SUM(R13:R19)</f>
        <v>0</v>
      </c>
    </row>
  </sheetData>
  <sheetProtection algorithmName="SHA-512" hashValue="XyEaoPWaIzQXDwHi+twWE+ZlLtzHigmFK9tLbz/jG5pRkHvqCd1kcWf7TC89y8QeLcgQ3TY+ZUid73imA3vFrA==" saltValue="e/ipCxQ5VmhS9DGiiHF8O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16-08/25&amp;RStran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2025-04-14T12:32:47Z</dcterms:created>
  <dcterms:modified xsi:type="dcterms:W3CDTF">2025-04-14T12:33:23Z</dcterms:modified>
</cp:coreProperties>
</file>